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youchi-kyouyu2\disk\用地共有\□業務委託発注\R8発注設計書等\08-10　第668号青森浪岡線外チェーン脱着場（細越及び荒川地区）用地補償総合技術業務委託\02_縦覧用資料\"/>
    </mc:Choice>
  </mc:AlternateContent>
  <xr:revisionPtr revIDLastSave="0" documentId="8_{E1B426FF-4A67-4A7A-BE53-63AA848E4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1" l="1"/>
  <c r="G104" i="1" s="1"/>
  <c r="G101" i="1" s="1"/>
  <c r="G107" i="1"/>
  <c r="G95" i="1"/>
  <c r="G92" i="1"/>
  <c r="G80" i="1"/>
  <c r="G77" i="1" s="1"/>
  <c r="G71" i="1"/>
  <c r="G68" i="1" s="1"/>
  <c r="G62" i="1"/>
  <c r="G59" i="1" s="1"/>
  <c r="G53" i="1"/>
  <c r="G50" i="1" s="1"/>
  <c r="G20" i="1" s="1"/>
  <c r="G119" i="1" s="1"/>
  <c r="G128" i="1" s="1"/>
  <c r="G131" i="1" s="1"/>
  <c r="G44" i="1"/>
  <c r="G41" i="1"/>
  <c r="G35" i="1"/>
  <c r="G32" i="1"/>
  <c r="G26" i="1"/>
  <c r="G23" i="1"/>
</calcChain>
</file>

<file path=xl/sharedStrings.xml><?xml version="1.0" encoding="utf-8"?>
<sst xmlns="http://schemas.openxmlformats.org/spreadsheetml/2006/main" count="226" uniqueCount="61">
  <si>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</si>
  <si>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</si>
  <si>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</si>
  <si>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</si>
  <si>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</si>
  <si>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</si>
  <si>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</si>
  <si>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</si>
  <si>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第668号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</si>
  <si>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</si>
  <si>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</si>
  <si>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</si>
  <si>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</si>
  <si>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</si>
  <si>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</si>
  <si>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</si>
  <si>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</si>
  <si>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</si>
  <si>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</si>
  <si>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</si>
  <si>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</si>
  <si>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≪用地補償等業務価格≫委託数量　Ｎ＝　　N=1式</t>
  </si>
  <si>
    <t>用地補償総合技術</t>
  </si>
  <si>
    <t/>
  </si>
  <si>
    <t>式</t>
  </si>
  <si>
    <t>打合せ協議</t>
  </si>
  <si>
    <t>3回</t>
  </si>
  <si>
    <t>業務</t>
  </si>
  <si>
    <t>業務計画の策定</t>
  </si>
  <si>
    <t>業務計画書の作成</t>
  </si>
  <si>
    <t>現地踏査</t>
  </si>
  <si>
    <t>回</t>
  </si>
  <si>
    <t>概況ﾋｱﾘﾝｸﾞ等</t>
  </si>
  <si>
    <t>概況ﾋｱﾘﾝｸﾞ等(区分B)</t>
  </si>
  <si>
    <t>B-ﾛ</t>
  </si>
  <si>
    <t>権利者</t>
  </si>
  <si>
    <t>補償金明細表の作成</t>
  </si>
  <si>
    <t>公共用地交渉用資料の作成等</t>
  </si>
  <si>
    <t>公共用地交渉用資料作成等(区分B)</t>
  </si>
  <si>
    <t>公共用地交渉</t>
  </si>
  <si>
    <t>公共用地交渉 補償内容等の説明B</t>
  </si>
  <si>
    <t>公共用地交渉 損失補償協議書説明B</t>
  </si>
  <si>
    <t>公共用地交渉 補償契約書説明承諾B</t>
  </si>
  <si>
    <t>移転履行状況等の確認等</t>
  </si>
  <si>
    <t>移転履行状況等の確認等(区分B)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</si>
  <si>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</si>
  <si>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</si>
  <si>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</si>
  <si>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</si>
  <si>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</si>
  <si>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</si>
  <si>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</si>
  <si>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用地補償等業務価格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</si>
  <si>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</si>
  <si>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</si>
  <si>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</si>
  <si>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</si>
  <si>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</si>
  <si>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</si>
  <si>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</si>
  <si>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青森浪岡線チェーン脱着場（荒川及び細越地区）用地補償総合技術業務委託</t>
    <rPh sb="30" eb="32">
      <t>ギョウム</t>
    </rPh>
    <rPh sb="32" eb="34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</si>
</sst>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6"/>
  <sheetViews>
    <sheetView tabSelected="1" workbookViewId="0">
      <selection activeCell="G5" sqref="G5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60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10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11</v>
      </c>
      <c r="B16" s="5" t="s">
        <v>12</v>
      </c>
      <c r="C16" s="5" t="s">
        <v>13</v>
      </c>
      <c r="D16" s="5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J16" s="7" t="s">
        <v>19</v>
      </c>
      <c r="K16" s="7" t="s">
        <v>20</v>
      </c>
    </row>
    <row r="17" spans="1:11" x14ac:dyDescent="0.4">
      <c r="A17" s="39" t="s">
        <v>21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22</v>
      </c>
      <c r="B20" s="10"/>
      <c r="C20" s="10"/>
      <c r="D20" s="11"/>
      <c r="E20" s="15"/>
      <c r="F20" s="17"/>
      <c r="G20" s="42">
        <f>G23+G32+G41+G50+G59+G68+G77+G92</f>
        <v>0</v>
      </c>
      <c r="H20" s="8" t="s">
        <v>23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23</v>
      </c>
      <c r="F21" s="17"/>
      <c r="G21" s="42"/>
      <c r="H21" s="8" t="s">
        <v>23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24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25</v>
      </c>
      <c r="C23" s="10"/>
      <c r="D23" s="11"/>
      <c r="E23" s="15"/>
      <c r="F23" s="17"/>
      <c r="G23" s="42">
        <f>G26</f>
        <v>0</v>
      </c>
      <c r="H23" s="8" t="s">
        <v>23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23</v>
      </c>
      <c r="F24" s="17"/>
      <c r="G24" s="42"/>
      <c r="H24" s="8" t="s">
        <v>23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24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25</v>
      </c>
      <c r="D26" s="11"/>
      <c r="E26" s="15"/>
      <c r="F26" s="17"/>
      <c r="G26" s="42">
        <f>G29</f>
        <v>0</v>
      </c>
      <c r="H26" s="8" t="s">
        <v>23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23</v>
      </c>
      <c r="F27" s="17"/>
      <c r="G27" s="42"/>
      <c r="H27" s="8" t="s">
        <v>23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24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25</v>
      </c>
      <c r="E29" s="15"/>
      <c r="F29" s="17"/>
      <c r="G29" s="43"/>
      <c r="H29" s="8" t="s">
        <v>23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26</v>
      </c>
      <c r="E30" s="15" t="s">
        <v>23</v>
      </c>
      <c r="F30" s="17"/>
      <c r="G30" s="43"/>
      <c r="H30" s="8" t="s">
        <v>23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 t="s">
        <v>28</v>
      </c>
      <c r="C32" s="10"/>
      <c r="D32" s="11"/>
      <c r="E32" s="15"/>
      <c r="F32" s="17"/>
      <c r="G32" s="42">
        <f>G35</f>
        <v>0</v>
      </c>
      <c r="H32" s="8" t="s">
        <v>23</v>
      </c>
      <c r="J32" s="20">
        <v>5</v>
      </c>
      <c r="K32" s="20">
        <v>2</v>
      </c>
    </row>
    <row r="33" spans="1:11" ht="15" customHeight="1" x14ac:dyDescent="0.15">
      <c r="A33" s="9"/>
      <c r="B33" s="10"/>
      <c r="C33" s="10"/>
      <c r="D33" s="11"/>
      <c r="E33" s="15" t="s">
        <v>23</v>
      </c>
      <c r="F33" s="17"/>
      <c r="G33" s="42"/>
      <c r="H33" s="8" t="s">
        <v>23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24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 t="s">
        <v>28</v>
      </c>
      <c r="D35" s="11"/>
      <c r="E35" s="15"/>
      <c r="F35" s="17"/>
      <c r="G35" s="42">
        <f>G38</f>
        <v>0</v>
      </c>
      <c r="H35" s="8" t="s">
        <v>23</v>
      </c>
      <c r="J35" s="20">
        <v>6</v>
      </c>
      <c r="K35" s="20">
        <v>3</v>
      </c>
    </row>
    <row r="36" spans="1:11" ht="15" customHeight="1" x14ac:dyDescent="0.15">
      <c r="A36" s="9"/>
      <c r="B36" s="10"/>
      <c r="C36" s="10"/>
      <c r="D36" s="11"/>
      <c r="E36" s="15" t="s">
        <v>23</v>
      </c>
      <c r="F36" s="17"/>
      <c r="G36" s="42"/>
      <c r="H36" s="8" t="s">
        <v>23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24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29</v>
      </c>
      <c r="E38" s="15"/>
      <c r="F38" s="17"/>
      <c r="G38" s="43"/>
      <c r="H38" s="8" t="s">
        <v>23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/>
      <c r="E39" s="15" t="s">
        <v>23</v>
      </c>
      <c r="F39" s="17"/>
      <c r="G39" s="43"/>
      <c r="H39" s="8" t="s">
        <v>23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27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/>
      <c r="B41" s="10" t="s">
        <v>30</v>
      </c>
      <c r="C41" s="10"/>
      <c r="D41" s="11"/>
      <c r="E41" s="15"/>
      <c r="F41" s="17"/>
      <c r="G41" s="42">
        <f>G44</f>
        <v>0</v>
      </c>
      <c r="H41" s="8" t="s">
        <v>23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23</v>
      </c>
      <c r="F42" s="17"/>
      <c r="G42" s="42"/>
      <c r="H42" s="8" t="s">
        <v>23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24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30</v>
      </c>
      <c r="D44" s="11"/>
      <c r="E44" s="15"/>
      <c r="F44" s="17"/>
      <c r="G44" s="42">
        <f>G47</f>
        <v>0</v>
      </c>
      <c r="H44" s="8" t="s">
        <v>23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23</v>
      </c>
      <c r="F45" s="17"/>
      <c r="G45" s="42"/>
      <c r="H45" s="8" t="s">
        <v>23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24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30</v>
      </c>
      <c r="E47" s="15"/>
      <c r="F47" s="17"/>
      <c r="G47" s="43"/>
      <c r="H47" s="8" t="s">
        <v>23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23</v>
      </c>
      <c r="F48" s="17"/>
      <c r="G48" s="43"/>
      <c r="H48" s="8" t="s">
        <v>23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31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 t="s">
        <v>32</v>
      </c>
      <c r="C50" s="10"/>
      <c r="D50" s="11"/>
      <c r="E50" s="15"/>
      <c r="F50" s="17"/>
      <c r="G50" s="42">
        <f>G53</f>
        <v>0</v>
      </c>
      <c r="H50" s="8" t="s">
        <v>23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23</v>
      </c>
      <c r="F51" s="17"/>
      <c r="G51" s="42"/>
      <c r="H51" s="8" t="s">
        <v>23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24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32</v>
      </c>
      <c r="D53" s="11"/>
      <c r="E53" s="15"/>
      <c r="F53" s="17"/>
      <c r="G53" s="42">
        <f>G56</f>
        <v>0</v>
      </c>
      <c r="H53" s="8" t="s">
        <v>23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23</v>
      </c>
      <c r="F54" s="17"/>
      <c r="G54" s="42"/>
      <c r="H54" s="8" t="s">
        <v>23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24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33</v>
      </c>
      <c r="E56" s="15"/>
      <c r="F56" s="17"/>
      <c r="G56" s="43"/>
      <c r="H56" s="8" t="s">
        <v>23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 t="s">
        <v>34</v>
      </c>
      <c r="E57" s="15" t="s">
        <v>23</v>
      </c>
      <c r="F57" s="17"/>
      <c r="G57" s="43"/>
      <c r="H57" s="8" t="s">
        <v>23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35</v>
      </c>
      <c r="F58" s="18">
        <v>6</v>
      </c>
      <c r="G58" s="43"/>
      <c r="H58" s="19"/>
      <c r="J58" s="20"/>
      <c r="K58" s="20"/>
    </row>
    <row r="59" spans="1:11" ht="15" customHeight="1" x14ac:dyDescent="0.15">
      <c r="A59" s="9"/>
      <c r="B59" s="10" t="s">
        <v>36</v>
      </c>
      <c r="C59" s="10"/>
      <c r="D59" s="11"/>
      <c r="E59" s="15"/>
      <c r="F59" s="17"/>
      <c r="G59" s="42">
        <f>G62</f>
        <v>0</v>
      </c>
      <c r="H59" s="8" t="s">
        <v>23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23</v>
      </c>
      <c r="F60" s="17"/>
      <c r="G60" s="42"/>
      <c r="H60" s="8" t="s">
        <v>23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24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36</v>
      </c>
      <c r="D62" s="11"/>
      <c r="E62" s="15"/>
      <c r="F62" s="17"/>
      <c r="G62" s="42">
        <f>G65</f>
        <v>0</v>
      </c>
      <c r="H62" s="8" t="s">
        <v>23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23</v>
      </c>
      <c r="F63" s="17"/>
      <c r="G63" s="42"/>
      <c r="H63" s="8" t="s">
        <v>23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24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36</v>
      </c>
      <c r="E65" s="15"/>
      <c r="F65" s="17"/>
      <c r="G65" s="43"/>
      <c r="H65" s="8" t="s">
        <v>23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23</v>
      </c>
      <c r="F66" s="17"/>
      <c r="G66" s="43"/>
      <c r="H66" s="8" t="s">
        <v>23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35</v>
      </c>
      <c r="F67" s="18">
        <v>6</v>
      </c>
      <c r="G67" s="43"/>
      <c r="H67" s="19"/>
      <c r="J67" s="20"/>
      <c r="K67" s="20"/>
    </row>
    <row r="68" spans="1:11" ht="15" customHeight="1" x14ac:dyDescent="0.15">
      <c r="A68" s="9"/>
      <c r="B68" s="10" t="s">
        <v>37</v>
      </c>
      <c r="C68" s="10"/>
      <c r="D68" s="11"/>
      <c r="E68" s="15"/>
      <c r="F68" s="17"/>
      <c r="G68" s="42">
        <f>G71</f>
        <v>0</v>
      </c>
      <c r="H68" s="8" t="s">
        <v>23</v>
      </c>
      <c r="J68" s="20">
        <v>17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23</v>
      </c>
      <c r="F69" s="17"/>
      <c r="G69" s="42"/>
      <c r="H69" s="8" t="s">
        <v>23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24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37</v>
      </c>
      <c r="D71" s="11"/>
      <c r="E71" s="15"/>
      <c r="F71" s="17"/>
      <c r="G71" s="42">
        <f>G74</f>
        <v>0</v>
      </c>
      <c r="H71" s="8" t="s">
        <v>23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23</v>
      </c>
      <c r="F72" s="17"/>
      <c r="G72" s="42"/>
      <c r="H72" s="8" t="s">
        <v>23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24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38</v>
      </c>
      <c r="E74" s="15"/>
      <c r="F74" s="17"/>
      <c r="G74" s="43"/>
      <c r="H74" s="8" t="s">
        <v>23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34</v>
      </c>
      <c r="E75" s="15" t="s">
        <v>23</v>
      </c>
      <c r="F75" s="17"/>
      <c r="G75" s="43"/>
      <c r="H75" s="8" t="s">
        <v>23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35</v>
      </c>
      <c r="F76" s="18">
        <v>6</v>
      </c>
      <c r="G76" s="43"/>
      <c r="H76" s="19"/>
      <c r="J76" s="20"/>
      <c r="K76" s="20"/>
    </row>
    <row r="77" spans="1:11" ht="15" customHeight="1" x14ac:dyDescent="0.15">
      <c r="A77" s="9"/>
      <c r="B77" s="10" t="s">
        <v>39</v>
      </c>
      <c r="C77" s="10"/>
      <c r="D77" s="11"/>
      <c r="E77" s="15"/>
      <c r="F77" s="17"/>
      <c r="G77" s="42">
        <f>G80</f>
        <v>0</v>
      </c>
      <c r="H77" s="8" t="s">
        <v>23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23</v>
      </c>
      <c r="F78" s="17"/>
      <c r="G78" s="42"/>
      <c r="H78" s="8" t="s">
        <v>23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24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39</v>
      </c>
      <c r="D80" s="11"/>
      <c r="E80" s="15"/>
      <c r="F80" s="17"/>
      <c r="G80" s="42">
        <f>G83+G86+G89</f>
        <v>0</v>
      </c>
      <c r="H80" s="8" t="s">
        <v>23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23</v>
      </c>
      <c r="F81" s="17"/>
      <c r="G81" s="42"/>
      <c r="H81" s="8" t="s">
        <v>23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24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40</v>
      </c>
      <c r="E83" s="15"/>
      <c r="F83" s="17"/>
      <c r="G83" s="43"/>
      <c r="H83" s="8" t="s">
        <v>23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 t="s">
        <v>34</v>
      </c>
      <c r="E84" s="15" t="s">
        <v>23</v>
      </c>
      <c r="F84" s="17"/>
      <c r="G84" s="43"/>
      <c r="H84" s="8" t="s">
        <v>23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35</v>
      </c>
      <c r="F85" s="18">
        <v>6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41</v>
      </c>
      <c r="E86" s="15"/>
      <c r="F86" s="17"/>
      <c r="G86" s="43"/>
      <c r="H86" s="8" t="s">
        <v>23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 t="s">
        <v>34</v>
      </c>
      <c r="E87" s="15" t="s">
        <v>23</v>
      </c>
      <c r="F87" s="17"/>
      <c r="G87" s="43"/>
      <c r="H87" s="8" t="s">
        <v>23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35</v>
      </c>
      <c r="F88" s="18">
        <v>6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42</v>
      </c>
      <c r="E89" s="15"/>
      <c r="F89" s="17"/>
      <c r="G89" s="43"/>
      <c r="H89" s="8" t="s">
        <v>23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34</v>
      </c>
      <c r="E90" s="15" t="s">
        <v>23</v>
      </c>
      <c r="F90" s="17"/>
      <c r="G90" s="43"/>
      <c r="H90" s="8" t="s">
        <v>23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35</v>
      </c>
      <c r="F91" s="18">
        <v>6</v>
      </c>
      <c r="G91" s="43"/>
      <c r="H91" s="19"/>
      <c r="J91" s="20"/>
      <c r="K91" s="20"/>
    </row>
    <row r="92" spans="1:11" ht="15" customHeight="1" x14ac:dyDescent="0.15">
      <c r="A92" s="9"/>
      <c r="B92" s="10" t="s">
        <v>43</v>
      </c>
      <c r="C92" s="10"/>
      <c r="D92" s="11"/>
      <c r="E92" s="15"/>
      <c r="F92" s="17"/>
      <c r="G92" s="42">
        <f>G95</f>
        <v>0</v>
      </c>
      <c r="H92" s="8" t="s">
        <v>23</v>
      </c>
      <c r="J92" s="20">
        <v>25</v>
      </c>
      <c r="K92" s="20">
        <v>2</v>
      </c>
    </row>
    <row r="93" spans="1:11" ht="15" customHeight="1" x14ac:dyDescent="0.15">
      <c r="A93" s="9"/>
      <c r="B93" s="10"/>
      <c r="C93" s="10"/>
      <c r="D93" s="11"/>
      <c r="E93" s="15" t="s">
        <v>23</v>
      </c>
      <c r="F93" s="17"/>
      <c r="G93" s="42"/>
      <c r="H93" s="8" t="s">
        <v>23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24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/>
      <c r="C95" s="10" t="s">
        <v>43</v>
      </c>
      <c r="D95" s="11"/>
      <c r="E95" s="15"/>
      <c r="F95" s="17"/>
      <c r="G95" s="42">
        <f>G98</f>
        <v>0</v>
      </c>
      <c r="H95" s="8" t="s">
        <v>23</v>
      </c>
      <c r="J95" s="20">
        <v>26</v>
      </c>
      <c r="K95" s="20">
        <v>3</v>
      </c>
    </row>
    <row r="96" spans="1:11" ht="15" customHeight="1" x14ac:dyDescent="0.15">
      <c r="A96" s="9"/>
      <c r="B96" s="10"/>
      <c r="C96" s="10"/>
      <c r="D96" s="11"/>
      <c r="E96" s="15" t="s">
        <v>23</v>
      </c>
      <c r="F96" s="17"/>
      <c r="G96" s="42"/>
      <c r="H96" s="8" t="s">
        <v>23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24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44</v>
      </c>
      <c r="E98" s="15"/>
      <c r="F98" s="17"/>
      <c r="G98" s="43"/>
      <c r="H98" s="8" t="s">
        <v>23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 t="s">
        <v>34</v>
      </c>
      <c r="E99" s="15" t="s">
        <v>23</v>
      </c>
      <c r="F99" s="17"/>
      <c r="G99" s="43"/>
      <c r="H99" s="8" t="s">
        <v>23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35</v>
      </c>
      <c r="F100" s="18">
        <v>6</v>
      </c>
      <c r="G100" s="43"/>
      <c r="H100" s="19"/>
      <c r="J100" s="20"/>
      <c r="K100" s="20"/>
    </row>
    <row r="101" spans="1:11" ht="15" customHeight="1" x14ac:dyDescent="0.15">
      <c r="A101" s="9" t="s">
        <v>45</v>
      </c>
      <c r="B101" s="10"/>
      <c r="C101" s="10"/>
      <c r="D101" s="11"/>
      <c r="E101" s="15"/>
      <c r="F101" s="17"/>
      <c r="G101" s="42">
        <f>G104</f>
        <v>0</v>
      </c>
      <c r="H101" s="8" t="s">
        <v>23</v>
      </c>
      <c r="J101" s="20">
        <v>28</v>
      </c>
      <c r="K101" s="20">
        <v>1</v>
      </c>
    </row>
    <row r="102" spans="1:11" ht="15" customHeight="1" x14ac:dyDescent="0.15">
      <c r="A102" s="9"/>
      <c r="B102" s="10"/>
      <c r="C102" s="10"/>
      <c r="D102" s="11"/>
      <c r="E102" s="15" t="s">
        <v>23</v>
      </c>
      <c r="F102" s="17"/>
      <c r="G102" s="42"/>
      <c r="H102" s="8" t="s">
        <v>23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24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45</v>
      </c>
      <c r="C104" s="10"/>
      <c r="D104" s="11"/>
      <c r="E104" s="15"/>
      <c r="F104" s="17"/>
      <c r="G104" s="42">
        <f>G107+G113</f>
        <v>0</v>
      </c>
      <c r="H104" s="8" t="s">
        <v>23</v>
      </c>
      <c r="J104" s="20">
        <v>29</v>
      </c>
      <c r="K104" s="20">
        <v>2</v>
      </c>
    </row>
    <row r="105" spans="1:11" ht="15" customHeight="1" x14ac:dyDescent="0.15">
      <c r="A105" s="9"/>
      <c r="B105" s="10"/>
      <c r="C105" s="10"/>
      <c r="D105" s="11"/>
      <c r="E105" s="15" t="s">
        <v>23</v>
      </c>
      <c r="F105" s="17"/>
      <c r="G105" s="42"/>
      <c r="H105" s="8" t="s">
        <v>23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24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 t="s">
        <v>46</v>
      </c>
      <c r="D107" s="11"/>
      <c r="E107" s="15"/>
      <c r="F107" s="17"/>
      <c r="G107" s="42">
        <f>G110</f>
        <v>0</v>
      </c>
      <c r="H107" s="8" t="s">
        <v>23</v>
      </c>
      <c r="J107" s="20">
        <v>30</v>
      </c>
      <c r="K107" s="20">
        <v>3</v>
      </c>
    </row>
    <row r="108" spans="1:11" ht="15" customHeight="1" x14ac:dyDescent="0.15">
      <c r="A108" s="9"/>
      <c r="B108" s="10"/>
      <c r="C108" s="10"/>
      <c r="D108" s="11"/>
      <c r="E108" s="15" t="s">
        <v>23</v>
      </c>
      <c r="F108" s="17"/>
      <c r="G108" s="42"/>
      <c r="H108" s="8" t="s">
        <v>23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24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46</v>
      </c>
      <c r="E110" s="15"/>
      <c r="F110" s="17"/>
      <c r="G110" s="43"/>
      <c r="H110" s="8" t="s">
        <v>23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/>
      <c r="E111" s="15" t="s">
        <v>23</v>
      </c>
      <c r="F111" s="17"/>
      <c r="G111" s="43"/>
      <c r="H111" s="8" t="s">
        <v>23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24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47</v>
      </c>
      <c r="D113" s="11"/>
      <c r="E113" s="15"/>
      <c r="F113" s="17"/>
      <c r="G113" s="42">
        <f>G116</f>
        <v>0</v>
      </c>
      <c r="H113" s="8" t="s">
        <v>23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23</v>
      </c>
      <c r="F114" s="17"/>
      <c r="G114" s="42"/>
      <c r="H114" s="8" t="s">
        <v>23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24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48</v>
      </c>
      <c r="E116" s="15"/>
      <c r="F116" s="17"/>
      <c r="G116" s="43"/>
      <c r="H116" s="8" t="s">
        <v>23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23</v>
      </c>
      <c r="F117" s="17"/>
      <c r="G117" s="43"/>
      <c r="H117" s="8" t="s">
        <v>23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24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 t="s">
        <v>49</v>
      </c>
      <c r="B119" s="10"/>
      <c r="C119" s="10"/>
      <c r="D119" s="11"/>
      <c r="E119" s="15"/>
      <c r="F119" s="17"/>
      <c r="G119" s="42">
        <f>G17+G20+G101</f>
        <v>0</v>
      </c>
      <c r="H119" s="8" t="s">
        <v>23</v>
      </c>
      <c r="J119" s="20">
        <v>34</v>
      </c>
      <c r="K119" s="20"/>
    </row>
    <row r="120" spans="1:11" ht="15" customHeight="1" x14ac:dyDescent="0.15">
      <c r="A120" s="9"/>
      <c r="B120" s="10"/>
      <c r="C120" s="10"/>
      <c r="D120" s="11"/>
      <c r="E120" s="15" t="s">
        <v>23</v>
      </c>
      <c r="F120" s="17"/>
      <c r="G120" s="42"/>
      <c r="H120" s="8" t="s">
        <v>23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24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 t="s">
        <v>50</v>
      </c>
      <c r="B122" s="10"/>
      <c r="C122" s="10"/>
      <c r="D122" s="11"/>
      <c r="E122" s="15"/>
      <c r="F122" s="17"/>
      <c r="G122" s="43"/>
      <c r="H122" s="8" t="s">
        <v>23</v>
      </c>
      <c r="J122" s="20">
        <v>35</v>
      </c>
      <c r="K122" s="20"/>
    </row>
    <row r="123" spans="1:11" ht="15" customHeight="1" x14ac:dyDescent="0.15">
      <c r="A123" s="9"/>
      <c r="B123" s="10"/>
      <c r="C123" s="10"/>
      <c r="D123" s="11"/>
      <c r="E123" s="15" t="s">
        <v>23</v>
      </c>
      <c r="F123" s="17"/>
      <c r="G123" s="43"/>
      <c r="H123" s="8" t="s">
        <v>23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24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51</v>
      </c>
      <c r="B125" s="10"/>
      <c r="C125" s="10"/>
      <c r="D125" s="11"/>
      <c r="E125" s="15"/>
      <c r="F125" s="17"/>
      <c r="G125" s="43"/>
      <c r="H125" s="8" t="s">
        <v>23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23</v>
      </c>
      <c r="F126" s="17"/>
      <c r="G126" s="43"/>
      <c r="H126" s="8" t="s">
        <v>23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24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 t="s">
        <v>52</v>
      </c>
      <c r="B128" s="10"/>
      <c r="C128" s="10"/>
      <c r="D128" s="11"/>
      <c r="E128" s="15"/>
      <c r="F128" s="17"/>
      <c r="G128" s="42">
        <f>G119+G122+G125</f>
        <v>0</v>
      </c>
      <c r="H128" s="8" t="s">
        <v>23</v>
      </c>
      <c r="J128" s="20">
        <v>37</v>
      </c>
      <c r="K128" s="20">
        <v>30</v>
      </c>
    </row>
    <row r="129" spans="1:11" ht="15" customHeight="1" x14ac:dyDescent="0.15">
      <c r="A129" s="9"/>
      <c r="B129" s="10"/>
      <c r="C129" s="10"/>
      <c r="D129" s="11"/>
      <c r="E129" s="15" t="s">
        <v>23</v>
      </c>
      <c r="F129" s="17"/>
      <c r="G129" s="42"/>
      <c r="H129" s="8" t="s">
        <v>23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24</v>
      </c>
      <c r="F130" s="18">
        <v>1</v>
      </c>
      <c r="G130" s="42"/>
      <c r="H130" s="19"/>
      <c r="J130" s="20"/>
      <c r="K130" s="20"/>
    </row>
    <row r="131" spans="1:11" ht="15" customHeight="1" x14ac:dyDescent="0.15">
      <c r="A131" s="21" t="s">
        <v>53</v>
      </c>
      <c r="B131" s="22"/>
      <c r="C131" s="22"/>
      <c r="D131" s="23"/>
      <c r="E131" s="27"/>
      <c r="F131" s="29"/>
      <c r="G131" s="44">
        <f>G128</f>
        <v>0</v>
      </c>
      <c r="H131" s="31" t="s">
        <v>23</v>
      </c>
      <c r="J131" s="20">
        <v>38</v>
      </c>
      <c r="K131" s="20">
        <v>30</v>
      </c>
    </row>
    <row r="132" spans="1:11" ht="15" customHeight="1" x14ac:dyDescent="0.15">
      <c r="A132" s="9"/>
      <c r="B132" s="10"/>
      <c r="C132" s="10"/>
      <c r="D132" s="11"/>
      <c r="E132" s="15" t="s">
        <v>23</v>
      </c>
      <c r="F132" s="17"/>
      <c r="G132" s="44"/>
      <c r="H132" s="8" t="s">
        <v>23</v>
      </c>
    </row>
    <row r="133" spans="1:11" ht="15" customHeight="1" x14ac:dyDescent="0.15">
      <c r="A133" s="24"/>
      <c r="B133" s="25"/>
      <c r="C133" s="25"/>
      <c r="D133" s="26"/>
      <c r="E133" s="28" t="s">
        <v>24</v>
      </c>
      <c r="F133" s="30">
        <v>1</v>
      </c>
      <c r="G133" s="44"/>
      <c r="H133" s="32"/>
    </row>
    <row r="134" spans="1:11" x14ac:dyDescent="0.15">
      <c r="A134" s="33" t="s">
        <v>54</v>
      </c>
      <c r="B134" s="34" t="s">
        <v>55</v>
      </c>
      <c r="J134" s="20">
        <v>99999</v>
      </c>
    </row>
    <row r="135" spans="1:11" x14ac:dyDescent="0.15">
      <c r="A135" s="33" t="s">
        <v>56</v>
      </c>
      <c r="B135" s="34" t="s">
        <v>57</v>
      </c>
    </row>
    <row r="136" spans="1:11" x14ac:dyDescent="0.15">
      <c r="A136" s="33" t="s">
        <v>58</v>
      </c>
      <c r="B136" s="34" t="s">
        <v>59</v>
      </c>
    </row>
  </sheetData>
  <sheetProtection algorithmName="SHA-512" hashValue="3u/SCKVNEimhdVg9JfdHHkSQh1xxS66DggJ9bL1o6bh83S+x3KgHzwbvAkkP3d2vAzu0xTCgSlFc4P50xLqnuA==" saltValue="Aei2cqXNxyBFgS0pY20b7g==" spinCount="100000" sheet="1" objects="1" scenarios="1"/>
  <mergeCells count="48">
    <mergeCell ref="G128:G130"/>
    <mergeCell ref="G131:G133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泉谷　涼太</cp:lastModifiedBy>
  <dcterms:created xsi:type="dcterms:W3CDTF">2026-07-10T01:40:37Z</dcterms:created>
  <dcterms:modified xsi:type="dcterms:W3CDTF">2026-07-10T01:41:33Z</dcterms:modified>
</cp:coreProperties>
</file>